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C/Escuela 49 Mercedes/"/>
    </mc:Choice>
  </mc:AlternateContent>
  <xr:revisionPtr revIDLastSave="5" documentId="11_6747D0FC89C3DACC683051BA28234B3F779249FE" xr6:coauthVersionLast="47" xr6:coauthVersionMax="47" xr10:uidLastSave="{B96E554D-365B-4D3D-9F9E-CBBBDEAD005E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Presupuesto!$A$1:$K$47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43" l="1"/>
  <c r="G29" i="43" l="1"/>
  <c r="G28" i="43" s="1"/>
  <c r="G23" i="43" l="1"/>
  <c r="G45" i="43" l="1"/>
  <c r="G44" i="43"/>
  <c r="G43" i="43"/>
  <c r="G12" i="43"/>
  <c r="G11" i="43"/>
  <c r="G40" i="43"/>
  <c r="K42" i="43" l="1"/>
  <c r="G39" i="43" l="1"/>
  <c r="G38" i="43"/>
  <c r="G37" i="43"/>
  <c r="G34" i="43"/>
  <c r="G32" i="43"/>
  <c r="G31" i="43"/>
  <c r="G25" i="43"/>
  <c r="G36" i="43" l="1"/>
  <c r="K35" i="43" s="1"/>
  <c r="G33" i="43"/>
  <c r="K24" i="43"/>
  <c r="G30" i="43"/>
  <c r="G27" i="43" s="1"/>
  <c r="G22" i="43"/>
  <c r="G21" i="43"/>
  <c r="G20" i="43"/>
  <c r="G17" i="43"/>
  <c r="G15" i="43"/>
  <c r="G16" i="43"/>
  <c r="G14" i="43"/>
  <c r="K26" i="43" l="1"/>
  <c r="K19" i="43"/>
  <c r="G13" i="43"/>
  <c r="G10" i="43"/>
  <c r="K9" i="43" l="1"/>
  <c r="K46" i="43" l="1"/>
  <c r="H41" i="43" l="1"/>
  <c r="I41" i="43"/>
  <c r="H29" i="43"/>
  <c r="I29" i="43"/>
  <c r="H23" i="43"/>
  <c r="I23" i="43"/>
  <c r="H12" i="43"/>
  <c r="I15" i="43"/>
  <c r="I31" i="43"/>
  <c r="I14" i="43"/>
  <c r="I22" i="43"/>
  <c r="H40" i="43"/>
  <c r="H38" i="43"/>
  <c r="H21" i="43"/>
  <c r="I21" i="43"/>
  <c r="I25" i="43"/>
  <c r="I39" i="43"/>
  <c r="H25" i="43"/>
  <c r="I38" i="43"/>
  <c r="H11" i="43"/>
  <c r="I34" i="43"/>
  <c r="H34" i="43"/>
  <c r="H44" i="43"/>
  <c r="I43" i="43"/>
  <c r="H43" i="43"/>
  <c r="I12" i="43"/>
  <c r="H22" i="43"/>
  <c r="I32" i="43"/>
  <c r="H31" i="43"/>
  <c r="H16" i="43"/>
  <c r="I18" i="43"/>
  <c r="H39" i="43"/>
  <c r="I40" i="43"/>
  <c r="I44" i="43"/>
  <c r="I45" i="43"/>
  <c r="I11" i="43"/>
  <c r="H14" i="43"/>
  <c r="I20" i="43"/>
  <c r="H15" i="43"/>
  <c r="H45" i="43"/>
  <c r="I16" i="43"/>
  <c r="H37" i="43"/>
  <c r="H18" i="43"/>
  <c r="H20" i="43"/>
  <c r="I37" i="43"/>
  <c r="J9" i="43"/>
  <c r="H32" i="43"/>
  <c r="J42" i="43"/>
  <c r="J24" i="43"/>
  <c r="J19" i="43"/>
  <c r="J35" i="43"/>
  <c r="J26" i="43"/>
  <c r="J46" i="43" l="1"/>
</calcChain>
</file>

<file path=xl/sharedStrings.xml><?xml version="1.0" encoding="utf-8"?>
<sst xmlns="http://schemas.openxmlformats.org/spreadsheetml/2006/main" count="119" uniqueCount="96">
  <si>
    <r>
      <rPr>
        <b/>
        <sz val="18"/>
        <color theme="0"/>
        <rFont val="Arial"/>
        <family val="2"/>
      </rPr>
      <t xml:space="preserve">ESCUELA Nº 49 Enrique Oyharzabal Pardias - JOSE ENRIQUE RODO - Dpto. de SORIANO </t>
    </r>
    <r>
      <rPr>
        <b/>
        <sz val="14"/>
        <color theme="0"/>
        <rFont val="Arial"/>
        <family val="2"/>
      </rPr>
      <t xml:space="preserve">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</si>
  <si>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REFORMA - MANTENIMIENTO</t>
    </r>
    <r>
      <rPr>
        <b/>
        <sz val="14"/>
        <color theme="0"/>
        <rFont val="Calibri"/>
        <family val="2"/>
        <scheme val="minor"/>
      </rPr>
      <t xml:space="preserve"> </t>
    </r>
  </si>
  <si>
    <t>Area construida</t>
  </si>
  <si>
    <t>714,56m2</t>
  </si>
  <si>
    <t>% incidencia s/precio total</t>
  </si>
  <si>
    <t>xx%</t>
  </si>
  <si>
    <t xml:space="preserve">AREAS  CUBIERTAS EXTERIORES ( galerías) </t>
  </si>
  <si>
    <t xml:space="preserve">Area construida </t>
  </si>
  <si>
    <t>245,56m2</t>
  </si>
  <si>
    <t>ESPACIOS EXTERIORES</t>
  </si>
  <si>
    <t xml:space="preserve">Area de intervención </t>
  </si>
  <si>
    <t>195 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</si>
  <si>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</si>
  <si>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</si>
  <si>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</si>
  <si>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</si>
  <si>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</si>
  <si>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</si>
  <si>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</si>
  <si>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</si>
  <si>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</si>
  <si>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</si>
  <si>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</si>
  <si>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</si>
  <si>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</si>
  <si>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</si>
  <si>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</si>
  <si>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</si>
  <si>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1,1,6</t>
  </si>
  <si>
    <t>Plan de seguridad firmado por Técnico Prevencionista</t>
  </si>
  <si>
    <t>unidad</t>
  </si>
  <si>
    <t>1,1,8</t>
  </si>
  <si>
    <t xml:space="preserve">Fletes de implantación </t>
  </si>
  <si>
    <t>global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</si>
  <si>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</si>
  <si>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</si>
  <si>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</si>
  <si>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</si>
  <si>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</si>
  <si>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</si>
  <si>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</si>
  <si>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1.2.9</t>
  </si>
  <si>
    <t>Alquiler baño quimico</t>
  </si>
  <si>
    <t>1.4</t>
  </si>
  <si>
    <t>REPLANTEO DE OBRA</t>
  </si>
  <si>
    <t>1,4,1</t>
  </si>
  <si>
    <t>Replanteo planialtimétrico</t>
  </si>
  <si>
    <t>4.00</t>
  </si>
  <si>
    <t xml:space="preserve">DEMOLICIONES </t>
  </si>
  <si>
    <t xml:space="preserve">Demolición de cubiertas livianas </t>
  </si>
  <si>
    <t>m2</t>
  </si>
  <si>
    <t xml:space="preserve">Picado de revoques interiores </t>
  </si>
  <si>
    <t>Picado de revoques exteriores</t>
  </si>
  <si>
    <t>Retiro de instalaciones electricas de iluminacion cielorraso</t>
  </si>
  <si>
    <t>AISLACIONES HUMÍDICAS</t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</si>
  <si>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</si>
  <si>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</si>
  <si>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</si>
  <si>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</si>
  <si>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</si>
  <si>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</si>
  <si>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</si>
  <si>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</si>
  <si>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</si>
  <si>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</si>
  <si>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9.1.2</t>
  </si>
  <si>
    <t>REVESTIMIENTOS EXTERIORES</t>
  </si>
  <si>
    <t>9,1,2,1</t>
  </si>
  <si>
    <t>Reparación de revoques exteriores</t>
  </si>
  <si>
    <t>9,1,2,2</t>
  </si>
  <si>
    <t>Revoque exterior común grueso y fino</t>
  </si>
  <si>
    <t>9.2</t>
  </si>
  <si>
    <t>CIELORRASOS</t>
  </si>
  <si>
    <t>9,2,3</t>
  </si>
  <si>
    <r>
      <t>Reparar Cielorraso madera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de tablas horizontal pintado</t>
    </r>
  </si>
  <si>
    <t>10.00</t>
  </si>
  <si>
    <t>TERMINACION DE CUBIERTAS</t>
  </si>
  <si>
    <t>10.2</t>
  </si>
  <si>
    <t>CUBIERTAS LIVIANAS</t>
  </si>
  <si>
    <t>10,2,1</t>
  </si>
  <si>
    <t>Cubierta de chapa galvanizada ondulada comun calibre 24</t>
  </si>
  <si>
    <t>10,2,5</t>
  </si>
  <si>
    <t>Cumbreras conformada</t>
  </si>
  <si>
    <t>10,2,6</t>
  </si>
  <si>
    <t>Babetas</t>
  </si>
  <si>
    <t>10,2,7</t>
  </si>
  <si>
    <t>Canalón de desagüe galvanizado</t>
  </si>
  <si>
    <t>10,2,8</t>
  </si>
  <si>
    <t>Piezas y accesorios</t>
  </si>
  <si>
    <t>gl</t>
  </si>
  <si>
    <t>26.00</t>
  </si>
  <si>
    <t>VARIOS</t>
  </si>
  <si>
    <t>Técnico Prevencionista</t>
  </si>
  <si>
    <t>Fletes durante ejecución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</si>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</sst>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\ _€_-;\-* #,##0\ _€_-;_-* &quot;-&quot;\ _€_-;_-@_-"/>
    <numFmt numFmtId="169" formatCode="_-* #,##0.00\ _€_-;\-* #,##0.00\ _€_-;_-* &quot;-&quot;??\ _€_-;_-@_-"/>
    <numFmt numFmtId="170" formatCode="_(&quot;$U&quot;\ * #,##0.00_);_(&quot;$U&quot;\ * \(#,##0.00\);_(&quot;$U&quot;\ 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4" fontId="0" fillId="0" borderId="0"/>
    <xf numFmtId="0" fontId="2" fillId="0" borderId="0"/>
    <xf numFmtId="165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4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67" fontId="74" fillId="0" borderId="0"/>
    <xf numFmtId="167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67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</cellStyleXfs>
  <cellXfs count="171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4" fontId="82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6"/>
    </xf>
    <xf numFmtId="174" fontId="109" fillId="0" borderId="0" xfId="0" applyFont="1" applyAlignment="1">
      <alignment horizontal="left" vertical="center" indent="15"/>
    </xf>
    <xf numFmtId="174" fontId="110" fillId="0" borderId="0" xfId="0" applyFont="1" applyAlignment="1">
      <alignment vertical="center"/>
    </xf>
    <xf numFmtId="174" fontId="109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9"/>
    </xf>
    <xf numFmtId="174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2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2" fillId="54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9" fontId="107" fillId="0" borderId="41" xfId="47864" applyNumberFormat="1" applyFont="1" applyBorder="1" applyAlignment="1">
      <alignment horizontal="right" indent="1"/>
    </xf>
    <xf numFmtId="4" fontId="23" fillId="51" borderId="39" xfId="0" applyNumberFormat="1" applyFont="1" applyFill="1" applyBorder="1" applyAlignment="1">
      <alignment horizontal="center"/>
    </xf>
    <xf numFmtId="209" fontId="107" fillId="0" borderId="38" xfId="47864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08" fillId="51" borderId="38" xfId="47864" applyFont="1" applyFill="1" applyBorder="1"/>
    <xf numFmtId="4" fontId="23" fillId="51" borderId="37" xfId="0" applyNumberFormat="1" applyFont="1" applyFill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4" fontId="112" fillId="55" borderId="26" xfId="0" applyNumberFormat="1" applyFont="1" applyFill="1" applyBorder="1" applyAlignment="1">
      <alignment horizontal="center"/>
    </xf>
    <xf numFmtId="4" fontId="112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2" fillId="57" borderId="37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07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07" fillId="50" borderId="31" xfId="47864" applyNumberFormat="1" applyFont="1" applyFill="1" applyBorder="1" applyAlignment="1">
      <alignment horizontal="right" indent="1"/>
    </xf>
    <xf numFmtId="3" fontId="112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0" fontId="117" fillId="52" borderId="51" xfId="47864" applyFont="1" applyFill="1" applyBorder="1" applyAlignment="1">
      <alignment horizontal="center" vertical="center" wrapText="1"/>
    </xf>
    <xf numFmtId="209" fontId="107" fillId="0" borderId="33" xfId="47864" applyNumberFormat="1" applyFont="1" applyBorder="1" applyAlignment="1">
      <alignment horizontal="right" indent="1"/>
    </xf>
    <xf numFmtId="209" fontId="107" fillId="0" borderId="31" xfId="47864" applyNumberFormat="1" applyFont="1" applyBorder="1" applyAlignment="1">
      <alignment horizontal="right" indent="1"/>
    </xf>
    <xf numFmtId="0" fontId="117" fillId="52" borderId="40" xfId="47864" applyFont="1" applyFill="1" applyBorder="1" applyAlignment="1">
      <alignment horizontal="center" vertical="center" wrapText="1"/>
    </xf>
    <xf numFmtId="0" fontId="107" fillId="53" borderId="52" xfId="47864" applyFont="1" applyFill="1" applyBorder="1"/>
    <xf numFmtId="4" fontId="23" fillId="0" borderId="38" xfId="47842" applyNumberFormat="1" applyFont="1" applyFill="1" applyBorder="1" applyAlignment="1">
      <alignment horizontal="center"/>
    </xf>
    <xf numFmtId="209" fontId="107" fillId="0" borderId="50" xfId="47864" applyNumberFormat="1" applyFont="1" applyBorder="1" applyAlignment="1">
      <alignment horizontal="right" indent="1"/>
    </xf>
    <xf numFmtId="209" fontId="107" fillId="50" borderId="53" xfId="47864" applyNumberFormat="1" applyFont="1" applyFill="1" applyBorder="1" applyAlignment="1">
      <alignment horizontal="right" indent="1"/>
    </xf>
    <xf numFmtId="0" fontId="108" fillId="0" borderId="38" xfId="47864" applyFont="1" applyBorder="1"/>
    <xf numFmtId="0" fontId="108" fillId="0" borderId="50" xfId="47864" applyFont="1" applyBorder="1"/>
    <xf numFmtId="209" fontId="107" fillId="51" borderId="50" xfId="47864" applyNumberFormat="1" applyFont="1" applyFill="1" applyBorder="1" applyAlignment="1">
      <alignment horizontal="right" indent="1"/>
    </xf>
    <xf numFmtId="4" fontId="111" fillId="0" borderId="50" xfId="47864" applyNumberFormat="1" applyFont="1" applyBorder="1" applyAlignment="1">
      <alignment horizontal="center"/>
    </xf>
    <xf numFmtId="4" fontId="23" fillId="0" borderId="32" xfId="0" applyNumberFormat="1" applyFont="1" applyBorder="1"/>
    <xf numFmtId="0" fontId="23" fillId="0" borderId="35" xfId="17901" applyFont="1" applyBorder="1"/>
    <xf numFmtId="0" fontId="112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4" fontId="23" fillId="0" borderId="54" xfId="0" applyNumberFormat="1" applyFont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0" borderId="50" xfId="47864" applyFont="1" applyBorder="1" applyAlignment="1">
      <alignment horizontal="right" indent="1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7" borderId="44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5" xfId="17901" applyFont="1" applyFill="1" applyBorder="1" applyAlignment="1">
      <alignment horizontal="center"/>
    </xf>
    <xf numFmtId="209" fontId="107" fillId="54" borderId="31" xfId="47864" applyNumberFormat="1" applyFont="1" applyFill="1" applyBorder="1" applyAlignment="1">
      <alignment horizontal="right" indent="1"/>
    </xf>
    <xf numFmtId="2" fontId="107" fillId="54" borderId="44" xfId="47864" applyNumberFormat="1" applyFont="1" applyFill="1" applyBorder="1"/>
    <xf numFmtId="209" fontId="107" fillId="54" borderId="53" xfId="47864" applyNumberFormat="1" applyFont="1" applyFill="1" applyBorder="1" applyAlignment="1">
      <alignment horizontal="right" indent="1"/>
    </xf>
    <xf numFmtId="2" fontId="107" fillId="50" borderId="44" xfId="47864" applyNumberFormat="1" applyFont="1" applyFill="1" applyBorder="1" applyAlignment="1">
      <alignment horizontal="right" indent="1"/>
    </xf>
    <xf numFmtId="0" fontId="23" fillId="57" borderId="55" xfId="17901" applyFont="1" applyFill="1" applyBorder="1" applyAlignment="1">
      <alignment horizontal="center"/>
    </xf>
    <xf numFmtId="3" fontId="23" fillId="57" borderId="34" xfId="47842" applyNumberFormat="1" applyFont="1" applyFill="1" applyBorder="1" applyAlignment="1">
      <alignment horizontal="right"/>
    </xf>
    <xf numFmtId="209" fontId="107" fillId="57" borderId="34" xfId="47864" applyNumberFormat="1" applyFont="1" applyFill="1" applyBorder="1" applyAlignment="1">
      <alignment horizontal="right" indent="1"/>
    </xf>
    <xf numFmtId="209" fontId="107" fillId="57" borderId="42" xfId="47864" applyNumberFormat="1" applyFont="1" applyFill="1" applyBorder="1" applyAlignment="1">
      <alignment horizontal="right" indent="1"/>
    </xf>
    <xf numFmtId="209" fontId="107" fillId="57" borderId="53" xfId="47864" applyNumberFormat="1" applyFont="1" applyFill="1" applyBorder="1" applyAlignment="1">
      <alignment horizontal="right" indent="1"/>
    </xf>
    <xf numFmtId="4" fontId="107" fillId="55" borderId="28" xfId="47864" applyNumberFormat="1" applyFont="1" applyFill="1" applyBorder="1"/>
    <xf numFmtId="209" fontId="107" fillId="57" borderId="55" xfId="47864" applyNumberFormat="1" applyFont="1" applyFill="1" applyBorder="1" applyAlignment="1">
      <alignment horizontal="right" indent="1"/>
    </xf>
    <xf numFmtId="2" fontId="107" fillId="50" borderId="53" xfId="47864" applyNumberFormat="1" applyFont="1" applyFill="1" applyBorder="1" applyAlignment="1">
      <alignment horizontal="right" indent="1"/>
    </xf>
    <xf numFmtId="2" fontId="112" fillId="57" borderId="37" xfId="17901" applyNumberFormat="1" applyFont="1" applyFill="1" applyBorder="1" applyAlignment="1">
      <alignment horizontal="center"/>
    </xf>
    <xf numFmtId="2" fontId="107" fillId="57" borderId="42" xfId="47864" applyNumberFormat="1" applyFont="1" applyFill="1" applyBorder="1" applyAlignment="1">
      <alignment horizontal="right"/>
    </xf>
    <xf numFmtId="0" fontId="107" fillId="57" borderId="34" xfId="47864" applyFont="1" applyFill="1" applyBorder="1" applyAlignment="1">
      <alignment horizontal="right" indent="1"/>
    </xf>
    <xf numFmtId="0" fontId="23" fillId="0" borderId="58" xfId="17901" applyFont="1" applyBorder="1"/>
    <xf numFmtId="209" fontId="107" fillId="0" borderId="59" xfId="47864" applyNumberFormat="1" applyFont="1" applyBorder="1" applyAlignment="1">
      <alignment horizontal="right" indent="1"/>
    </xf>
    <xf numFmtId="209" fontId="107" fillId="0" borderId="57" xfId="47864" applyNumberFormat="1" applyFont="1" applyBorder="1" applyAlignment="1">
      <alignment horizontal="right" indent="1"/>
    </xf>
    <xf numFmtId="0" fontId="23" fillId="0" borderId="59" xfId="47864" applyFont="1" applyBorder="1" applyAlignment="1">
      <alignment horizontal="right" indent="1"/>
    </xf>
    <xf numFmtId="191" fontId="23" fillId="0" borderId="37" xfId="17901" applyNumberFormat="1" applyFont="1" applyBorder="1" applyAlignment="1">
      <alignment horizontal="center"/>
    </xf>
    <xf numFmtId="2" fontId="106" fillId="58" borderId="30" xfId="47864" applyNumberFormat="1" applyFont="1" applyFill="1" applyBorder="1" applyAlignment="1">
      <alignment horizontal="right"/>
    </xf>
    <xf numFmtId="10" fontId="107" fillId="57" borderId="34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07" fillId="54" borderId="31" xfId="47864" applyNumberFormat="1" applyFont="1" applyFill="1" applyBorder="1" applyAlignment="1">
      <alignment horizontal="right" indent="1"/>
    </xf>
    <xf numFmtId="231" fontId="106" fillId="53" borderId="27" xfId="47864" applyNumberFormat="1" applyFont="1" applyFill="1" applyBorder="1" applyAlignment="1">
      <alignment horizontal="center"/>
    </xf>
    <xf numFmtId="231" fontId="107" fillId="50" borderId="31" xfId="47864" applyNumberFormat="1" applyFont="1" applyFill="1" applyBorder="1" applyAlignment="1">
      <alignment horizontal="right" indent="1"/>
    </xf>
    <xf numFmtId="231" fontId="107" fillId="55" borderId="27" xfId="47864" applyNumberFormat="1" applyFont="1" applyFill="1" applyBorder="1"/>
    <xf numFmtId="231" fontId="107" fillId="57" borderId="31" xfId="47864" applyNumberFormat="1" applyFont="1" applyFill="1" applyBorder="1" applyAlignment="1">
      <alignment horizontal="right" indent="1"/>
    </xf>
    <xf numFmtId="209" fontId="107" fillId="53" borderId="27" xfId="47864" applyNumberFormat="1" applyFont="1" applyFill="1" applyBorder="1"/>
    <xf numFmtId="209" fontId="107" fillId="55" borderId="27" xfId="47864" applyNumberFormat="1" applyFont="1" applyFill="1" applyBorder="1"/>
    <xf numFmtId="209" fontId="108" fillId="51" borderId="31" xfId="47864" applyNumberFormat="1" applyFont="1" applyFill="1" applyBorder="1"/>
    <xf numFmtId="209" fontId="108" fillId="0" borderId="31" xfId="47864" applyNumberFormat="1" applyFont="1" applyBorder="1"/>
    <xf numFmtId="209" fontId="111" fillId="0" borderId="57" xfId="47864" applyNumberFormat="1" applyFont="1" applyBorder="1" applyAlignment="1">
      <alignment horizontal="center"/>
    </xf>
    <xf numFmtId="10" fontId="106" fillId="0" borderId="0" xfId="47864" applyNumberFormat="1" applyFont="1" applyAlignment="1">
      <alignment horizontal="center"/>
    </xf>
    <xf numFmtId="10" fontId="106" fillId="0" borderId="60" xfId="47864" applyNumberFormat="1" applyFont="1" applyBorder="1" applyAlignment="1">
      <alignment horizontal="center"/>
    </xf>
    <xf numFmtId="0" fontId="118" fillId="56" borderId="64" xfId="47865" applyFont="1" applyFill="1" applyBorder="1" applyAlignment="1">
      <alignment horizontal="center" vertical="center" wrapText="1"/>
    </xf>
    <xf numFmtId="0" fontId="118" fillId="56" borderId="68" xfId="47865" applyFont="1" applyFill="1" applyBorder="1" applyAlignment="1">
      <alignment horizontal="center" vertical="center" wrapText="1"/>
    </xf>
    <xf numFmtId="0" fontId="118" fillId="56" borderId="72" xfId="47865" applyFont="1" applyFill="1" applyBorder="1" applyAlignment="1">
      <alignment horizontal="center" vertical="center" wrapText="1"/>
    </xf>
    <xf numFmtId="10" fontId="118" fillId="56" borderId="64" xfId="47865" applyNumberFormat="1" applyFont="1" applyFill="1" applyBorder="1" applyAlignment="1">
      <alignment horizontal="center" vertical="center" wrapText="1"/>
    </xf>
    <xf numFmtId="10" fontId="118" fillId="56" borderId="68" xfId="47865" applyNumberFormat="1" applyFont="1" applyFill="1" applyBorder="1" applyAlignment="1">
      <alignment horizontal="center" vertical="center" wrapText="1"/>
    </xf>
    <xf numFmtId="10" fontId="118" fillId="56" borderId="72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231" fontId="23" fillId="0" borderId="59" xfId="47864" applyNumberFormat="1" applyFont="1" applyBorder="1" applyAlignment="1">
      <alignment horizontal="center"/>
    </xf>
    <xf numFmtId="0" fontId="112" fillId="54" borderId="58" xfId="17901" applyFont="1" applyFill="1" applyBorder="1"/>
    <xf numFmtId="3" fontId="23" fillId="54" borderId="57" xfId="47842" applyNumberFormat="1" applyFont="1" applyFill="1" applyBorder="1" applyAlignment="1">
      <alignment horizontal="center"/>
    </xf>
    <xf numFmtId="209" fontId="107" fillId="54" borderId="57" xfId="47864" applyNumberFormat="1" applyFont="1" applyFill="1" applyBorder="1" applyAlignment="1">
      <alignment horizontal="right" indent="1"/>
    </xf>
    <xf numFmtId="0" fontId="23" fillId="51" borderId="58" xfId="17901" applyFont="1" applyFill="1" applyBorder="1"/>
    <xf numFmtId="209" fontId="107" fillId="51" borderId="59" xfId="47864" applyNumberFormat="1" applyFont="1" applyFill="1" applyBorder="1" applyAlignment="1">
      <alignment horizontal="right" indent="1"/>
    </xf>
    <xf numFmtId="209" fontId="107" fillId="50" borderId="57" xfId="47864" applyNumberFormat="1" applyFont="1" applyFill="1" applyBorder="1" applyAlignment="1">
      <alignment horizontal="right" indent="1"/>
    </xf>
    <xf numFmtId="4" fontId="23" fillId="0" borderId="58" xfId="0" applyNumberFormat="1" applyFont="1" applyBorder="1"/>
    <xf numFmtId="0" fontId="101" fillId="50" borderId="58" xfId="17901" applyFont="1" applyFill="1" applyBorder="1"/>
    <xf numFmtId="3" fontId="23" fillId="50" borderId="57" xfId="47842" applyNumberFormat="1" applyFont="1" applyFill="1" applyBorder="1" applyAlignment="1">
      <alignment horizontal="right"/>
    </xf>
    <xf numFmtId="231" fontId="107" fillId="50" borderId="57" xfId="47864" applyNumberFormat="1" applyFont="1" applyFill="1" applyBorder="1" applyAlignment="1">
      <alignment horizontal="right" indent="1"/>
    </xf>
    <xf numFmtId="4" fontId="23" fillId="51" borderId="58" xfId="0" applyNumberFormat="1" applyFont="1" applyFill="1" applyBorder="1"/>
    <xf numFmtId="209" fontId="107" fillId="57" borderId="57" xfId="47864" applyNumberFormat="1" applyFont="1" applyFill="1" applyBorder="1" applyAlignment="1">
      <alignment horizontal="right" indent="1"/>
    </xf>
    <xf numFmtId="4" fontId="23" fillId="0" borderId="58" xfId="0" applyNumberFormat="1" applyFont="1" applyBorder="1" applyAlignment="1">
      <alignment horizontal="left"/>
    </xf>
    <xf numFmtId="209" fontId="108" fillId="0" borderId="57" xfId="47864" applyNumberFormat="1" applyFont="1" applyBorder="1"/>
    <xf numFmtId="4" fontId="114" fillId="51" borderId="48" xfId="0" applyNumberFormat="1" applyFont="1" applyFill="1" applyBorder="1" applyAlignment="1">
      <alignment horizontal="center" vertical="center"/>
    </xf>
    <xf numFmtId="4" fontId="114" fillId="51" borderId="36" xfId="0" applyNumberFormat="1" applyFont="1" applyFill="1" applyBorder="1" applyAlignment="1">
      <alignment horizontal="center" vertical="center"/>
    </xf>
    <xf numFmtId="174" fontId="114" fillId="52" borderId="49" xfId="0" applyFont="1" applyFill="1" applyBorder="1" applyAlignment="1">
      <alignment horizontal="center" vertical="center" wrapText="1"/>
    </xf>
    <xf numFmtId="174" fontId="114" fillId="52" borderId="73" xfId="0" applyFont="1" applyFill="1" applyBorder="1" applyAlignment="1">
      <alignment horizontal="center" vertical="center" wrapText="1"/>
    </xf>
    <xf numFmtId="174" fontId="0" fillId="0" borderId="73" xfId="0" applyBorder="1" applyAlignment="1">
      <alignment horizontal="center" vertical="center" wrapText="1"/>
    </xf>
    <xf numFmtId="174" fontId="0" fillId="0" borderId="74" xfId="0" applyBorder="1" applyAlignment="1">
      <alignment horizontal="center" vertical="center" wrapText="1"/>
    </xf>
    <xf numFmtId="0" fontId="118" fillId="56" borderId="63" xfId="47865" applyFont="1" applyFill="1" applyBorder="1" applyAlignment="1">
      <alignment horizontal="left" vertical="center" wrapText="1"/>
    </xf>
    <xf numFmtId="0" fontId="118" fillId="56" borderId="64" xfId="47865" applyFont="1" applyFill="1" applyBorder="1" applyAlignment="1">
      <alignment horizontal="left" vertical="center" wrapText="1"/>
    </xf>
    <xf numFmtId="174" fontId="0" fillId="0" borderId="64" xfId="0" applyBorder="1" applyAlignment="1">
      <alignment horizontal="left" vertical="center" wrapText="1"/>
    </xf>
    <xf numFmtId="0" fontId="118" fillId="56" borderId="69" xfId="47865" applyFont="1" applyFill="1" applyBorder="1" applyAlignment="1">
      <alignment horizontal="left" vertical="center" wrapText="1"/>
    </xf>
    <xf numFmtId="0" fontId="118" fillId="56" borderId="70" xfId="47865" applyFont="1" applyFill="1" applyBorder="1" applyAlignment="1">
      <alignment horizontal="left" vertical="center" wrapText="1"/>
    </xf>
    <xf numFmtId="0" fontId="118" fillId="56" borderId="71" xfId="47865" applyFont="1" applyFill="1" applyBorder="1" applyAlignment="1">
      <alignment horizontal="left" vertical="center" wrapText="1"/>
    </xf>
    <xf numFmtId="174" fontId="0" fillId="0" borderId="72" xfId="0" applyBorder="1" applyAlignment="1">
      <alignment horizontal="left" vertical="center" wrapText="1"/>
    </xf>
    <xf numFmtId="0" fontId="118" fillId="56" borderId="72" xfId="47865" applyFont="1" applyFill="1" applyBorder="1" applyAlignment="1">
      <alignment horizontal="left" vertical="center" wrapText="1"/>
    </xf>
    <xf numFmtId="0" fontId="118" fillId="56" borderId="61" xfId="47865" applyFont="1" applyFill="1" applyBorder="1" applyAlignment="1">
      <alignment horizontal="left" vertical="center" wrapText="1"/>
    </xf>
    <xf numFmtId="0" fontId="118" fillId="56" borderId="62" xfId="47865" applyFont="1" applyFill="1" applyBorder="1" applyAlignment="1">
      <alignment horizontal="left" vertical="center" wrapText="1"/>
    </xf>
    <xf numFmtId="0" fontId="118" fillId="56" borderId="68" xfId="47865" applyFont="1" applyFill="1" applyBorder="1" applyAlignment="1">
      <alignment horizontal="left" vertical="center" wrapText="1"/>
    </xf>
    <xf numFmtId="174" fontId="0" fillId="0" borderId="68" xfId="0" applyBorder="1" applyAlignment="1">
      <alignment horizontal="left" vertical="center" wrapText="1"/>
    </xf>
    <xf numFmtId="0" fontId="118" fillId="56" borderId="65" xfId="47865" applyFont="1" applyFill="1" applyBorder="1" applyAlignment="1">
      <alignment horizontal="left" vertical="center" wrapText="1"/>
    </xf>
    <xf numFmtId="0" fontId="118" fillId="56" borderId="66" xfId="47865" applyFont="1" applyFill="1" applyBorder="1" applyAlignment="1">
      <alignment horizontal="left" vertical="center" wrapText="1"/>
    </xf>
    <xf numFmtId="0" fontId="118" fillId="56" borderId="67" xfId="47865" applyFont="1" applyFill="1" applyBorder="1" applyAlignment="1">
      <alignment horizontal="left" vertical="center" wrapText="1"/>
    </xf>
    <xf numFmtId="174" fontId="0" fillId="0" borderId="36" xfId="0" applyBorder="1" applyAlignment="1"/>
    <xf numFmtId="174" fontId="0" fillId="0" borderId="47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"/>
  <sheetViews>
    <sheetView tabSelected="1" topLeftCell="A31" zoomScale="80" zoomScaleNormal="80" workbookViewId="0">
      <selection activeCell="E45" sqref="E45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77.570312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8"/>
      <c r="B1" s="19"/>
      <c r="C1" s="18"/>
      <c r="D1" s="19"/>
      <c r="E1" s="20"/>
      <c r="F1" s="18"/>
      <c r="G1" s="18"/>
      <c r="H1" s="111"/>
      <c r="I1" s="18"/>
      <c r="J1" s="18"/>
      <c r="K1" s="18"/>
    </row>
    <row r="2" spans="1:12" ht="114" customHeight="1" thickBot="1">
      <c r="A2" s="18"/>
      <c r="B2" s="148"/>
      <c r="C2" s="149"/>
      <c r="D2" s="149"/>
      <c r="E2" s="149"/>
      <c r="F2" s="149"/>
      <c r="G2" s="149"/>
      <c r="H2" s="149"/>
      <c r="I2" s="149"/>
      <c r="J2" s="169"/>
      <c r="K2" s="170"/>
    </row>
    <row r="3" spans="1:12" ht="65.25" customHeight="1" thickBot="1">
      <c r="B3" s="150" t="s">
        <v>0</v>
      </c>
      <c r="C3" s="151"/>
      <c r="D3" s="151"/>
      <c r="E3" s="151"/>
      <c r="F3" s="151"/>
      <c r="G3" s="151"/>
      <c r="H3" s="151"/>
      <c r="I3" s="151"/>
      <c r="J3" s="152"/>
      <c r="K3" s="153"/>
    </row>
    <row r="4" spans="1:12" ht="40.5" customHeight="1">
      <c r="B4" s="162" t="s">
        <v>1</v>
      </c>
      <c r="C4" s="163"/>
      <c r="D4" s="154" t="s">
        <v>2</v>
      </c>
      <c r="E4" s="156"/>
      <c r="F4" s="155"/>
      <c r="G4" s="156"/>
      <c r="H4" s="126" t="s">
        <v>3</v>
      </c>
      <c r="I4" s="154" t="s">
        <v>4</v>
      </c>
      <c r="J4" s="155"/>
      <c r="K4" s="129" t="s">
        <v>5</v>
      </c>
    </row>
    <row r="5" spans="1:12" ht="40.5" customHeight="1">
      <c r="B5" s="166" t="s">
        <v>6</v>
      </c>
      <c r="C5" s="167"/>
      <c r="D5" s="168" t="s">
        <v>7</v>
      </c>
      <c r="E5" s="165"/>
      <c r="F5" s="164"/>
      <c r="G5" s="165"/>
      <c r="H5" s="127" t="s">
        <v>8</v>
      </c>
      <c r="I5" s="168" t="s">
        <v>4</v>
      </c>
      <c r="J5" s="164"/>
      <c r="K5" s="130" t="s">
        <v>5</v>
      </c>
    </row>
    <row r="6" spans="1:12" ht="40.5" customHeight="1" thickBot="1">
      <c r="B6" s="157" t="s">
        <v>9</v>
      </c>
      <c r="C6" s="158"/>
      <c r="D6" s="159" t="s">
        <v>10</v>
      </c>
      <c r="E6" s="160"/>
      <c r="F6" s="161"/>
      <c r="G6" s="160"/>
      <c r="H6" s="128" t="s">
        <v>11</v>
      </c>
      <c r="I6" s="159" t="s">
        <v>12</v>
      </c>
      <c r="J6" s="161"/>
      <c r="K6" s="131" t="s">
        <v>5</v>
      </c>
    </row>
    <row r="7" spans="1:12" ht="40.5" customHeight="1" thickBot="1">
      <c r="B7" s="157" t="s">
        <v>13</v>
      </c>
      <c r="C7" s="158"/>
      <c r="D7" s="159"/>
      <c r="E7" s="160"/>
      <c r="F7" s="161"/>
      <c r="G7" s="160"/>
      <c r="H7" s="128"/>
      <c r="I7" s="159" t="s">
        <v>12</v>
      </c>
      <c r="J7" s="161"/>
      <c r="K7" s="131" t="s">
        <v>5</v>
      </c>
    </row>
    <row r="8" spans="1:12" ht="42.75" customHeight="1" thickBot="1">
      <c r="B8" s="28" t="s">
        <v>14</v>
      </c>
      <c r="C8" s="28" t="s">
        <v>15</v>
      </c>
      <c r="D8" s="28" t="s">
        <v>16</v>
      </c>
      <c r="E8" s="28" t="s">
        <v>17</v>
      </c>
      <c r="F8" s="29" t="s">
        <v>18</v>
      </c>
      <c r="G8" s="29" t="s">
        <v>19</v>
      </c>
      <c r="H8" s="29" t="s">
        <v>20</v>
      </c>
      <c r="I8" s="65" t="s">
        <v>21</v>
      </c>
      <c r="J8" s="62" t="s">
        <v>22</v>
      </c>
      <c r="K8" s="29" t="s">
        <v>23</v>
      </c>
    </row>
    <row r="9" spans="1:12" ht="19.5" thickBot="1">
      <c r="B9" s="30" t="s">
        <v>24</v>
      </c>
      <c r="C9" s="31" t="s">
        <v>25</v>
      </c>
      <c r="D9" s="32"/>
      <c r="E9" s="33"/>
      <c r="F9" s="34"/>
      <c r="G9" s="60"/>
      <c r="H9" s="34"/>
      <c r="I9" s="66"/>
      <c r="J9" s="119" t="e">
        <f>K9/K46</f>
        <v>#DIV/0!</v>
      </c>
      <c r="K9" s="85">
        <f>+G10+G13+G17</f>
        <v>0</v>
      </c>
    </row>
    <row r="10" spans="1:12" ht="18.75">
      <c r="B10" s="53" t="s">
        <v>26</v>
      </c>
      <c r="C10" s="76" t="s">
        <v>27</v>
      </c>
      <c r="D10" s="93"/>
      <c r="E10" s="94"/>
      <c r="F10" s="95"/>
      <c r="G10" s="102">
        <f>SUM(G11:G12)</f>
        <v>0</v>
      </c>
      <c r="H10" s="99"/>
      <c r="I10" s="103"/>
      <c r="J10" s="110"/>
      <c r="K10" s="96"/>
    </row>
    <row r="11" spans="1:12" ht="15">
      <c r="B11" s="36" t="s">
        <v>28</v>
      </c>
      <c r="C11" s="74" t="s">
        <v>29</v>
      </c>
      <c r="D11" s="36" t="s">
        <v>30</v>
      </c>
      <c r="E11" s="21"/>
      <c r="F11" s="21"/>
      <c r="G11" s="67">
        <f t="shared" ref="G11:G12" si="0">E11*F11</f>
        <v>0</v>
      </c>
      <c r="H11" s="133" t="e">
        <f>+F11/$K$46</f>
        <v>#DIV/0!</v>
      </c>
      <c r="I11" s="113" t="e">
        <f>+G11/$K$46</f>
        <v>#DIV/0!</v>
      </c>
      <c r="J11" s="107"/>
      <c r="K11" s="83"/>
    </row>
    <row r="12" spans="1:12" ht="15">
      <c r="B12" s="36" t="s">
        <v>31</v>
      </c>
      <c r="C12" s="104" t="s">
        <v>32</v>
      </c>
      <c r="D12" s="36" t="s">
        <v>33</v>
      </c>
      <c r="E12" s="21"/>
      <c r="F12" s="21"/>
      <c r="G12" s="67">
        <f t="shared" si="0"/>
        <v>0</v>
      </c>
      <c r="H12" s="133" t="e">
        <f>+F12/$K$46</f>
        <v>#DIV/0!</v>
      </c>
      <c r="I12" s="113" t="e">
        <f>+G12/$K$46</f>
        <v>#DIV/0!</v>
      </c>
      <c r="J12" s="107"/>
      <c r="K12" s="83"/>
      <c r="L12" s="12"/>
    </row>
    <row r="13" spans="1:12" ht="18.75">
      <c r="B13" s="37" t="s">
        <v>34</v>
      </c>
      <c r="C13" s="134" t="s">
        <v>35</v>
      </c>
      <c r="D13" s="88"/>
      <c r="E13" s="135"/>
      <c r="F13" s="89"/>
      <c r="G13" s="90">
        <f>SUM(G14:G16)</f>
        <v>0</v>
      </c>
      <c r="H13" s="114"/>
      <c r="I13" s="114"/>
      <c r="J13" s="136"/>
      <c r="K13" s="91"/>
      <c r="L13" s="11"/>
    </row>
    <row r="14" spans="1:12" ht="18.75">
      <c r="B14" s="36" t="s">
        <v>36</v>
      </c>
      <c r="C14" s="104" t="s">
        <v>37</v>
      </c>
      <c r="D14" s="36" t="s">
        <v>38</v>
      </c>
      <c r="E14" s="21"/>
      <c r="F14" s="21"/>
      <c r="G14" s="67">
        <f t="shared" ref="G14:G16" si="1">E14*F14</f>
        <v>0</v>
      </c>
      <c r="H14" s="133" t="e">
        <f t="shared" ref="H14:I16" si="2">+F14/$K$46</f>
        <v>#DIV/0!</v>
      </c>
      <c r="I14" s="113" t="e">
        <f t="shared" si="2"/>
        <v>#DIV/0!</v>
      </c>
      <c r="J14" s="105"/>
      <c r="K14" s="68"/>
      <c r="L14" s="12"/>
    </row>
    <row r="15" spans="1:12" ht="18.75">
      <c r="B15" s="36" t="s">
        <v>39</v>
      </c>
      <c r="C15" s="104" t="s">
        <v>40</v>
      </c>
      <c r="D15" s="36" t="s">
        <v>33</v>
      </c>
      <c r="E15" s="21"/>
      <c r="F15" s="21"/>
      <c r="G15" s="67">
        <f t="shared" si="1"/>
        <v>0</v>
      </c>
      <c r="H15" s="133" t="e">
        <f t="shared" si="2"/>
        <v>#DIV/0!</v>
      </c>
      <c r="I15" s="113" t="e">
        <f t="shared" si="2"/>
        <v>#DIV/0!</v>
      </c>
      <c r="J15" s="105"/>
      <c r="K15" s="68"/>
      <c r="L15" s="12"/>
    </row>
    <row r="16" spans="1:12" ht="18.75">
      <c r="B16" s="36" t="s">
        <v>41</v>
      </c>
      <c r="C16" s="104" t="s">
        <v>42</v>
      </c>
      <c r="D16" s="43" t="s">
        <v>33</v>
      </c>
      <c r="E16" s="21"/>
      <c r="F16" s="21"/>
      <c r="G16" s="67">
        <f t="shared" si="1"/>
        <v>0</v>
      </c>
      <c r="H16" s="133" t="e">
        <f t="shared" si="2"/>
        <v>#DIV/0!</v>
      </c>
      <c r="I16" s="113" t="e">
        <f t="shared" si="2"/>
        <v>#DIV/0!</v>
      </c>
      <c r="J16" s="105"/>
      <c r="K16" s="68"/>
      <c r="L16" s="11"/>
    </row>
    <row r="17" spans="2:12" ht="18.75">
      <c r="B17" s="37" t="s">
        <v>43</v>
      </c>
      <c r="C17" s="134" t="s">
        <v>44</v>
      </c>
      <c r="D17" s="88"/>
      <c r="E17" s="135"/>
      <c r="F17" s="89"/>
      <c r="G17" s="90">
        <f>SUM(G18)</f>
        <v>0</v>
      </c>
      <c r="H17" s="114"/>
      <c r="I17" s="114"/>
      <c r="J17" s="136"/>
      <c r="K17" s="91"/>
      <c r="L17" s="14"/>
    </row>
    <row r="18" spans="2:12" ht="19.5" thickBot="1">
      <c r="B18" s="38" t="s">
        <v>45</v>
      </c>
      <c r="C18" s="75" t="s">
        <v>46</v>
      </c>
      <c r="D18" s="38" t="s">
        <v>33</v>
      </c>
      <c r="E18" s="21"/>
      <c r="F18" s="21"/>
      <c r="G18" s="67"/>
      <c r="H18" s="133" t="e">
        <f>+F18/$K$46</f>
        <v>#DIV/0!</v>
      </c>
      <c r="I18" s="113" t="e">
        <f>+G18/$K$46</f>
        <v>#DIV/0!</v>
      </c>
      <c r="J18" s="63"/>
      <c r="K18" s="39"/>
      <c r="L18" s="14"/>
    </row>
    <row r="19" spans="2:12" ht="19.5" thickBot="1">
      <c r="B19" s="59" t="s">
        <v>47</v>
      </c>
      <c r="C19" s="31" t="s">
        <v>48</v>
      </c>
      <c r="D19" s="32"/>
      <c r="E19" s="33"/>
      <c r="F19" s="61"/>
      <c r="G19" s="61"/>
      <c r="H19" s="115"/>
      <c r="I19" s="115"/>
      <c r="J19" s="119" t="e">
        <f>K19/K46</f>
        <v>#DIV/0!</v>
      </c>
      <c r="K19" s="84">
        <f>SUM(G20:G23)</f>
        <v>0</v>
      </c>
      <c r="L19" s="15"/>
    </row>
    <row r="20" spans="2:12" ht="18.75">
      <c r="B20" s="42">
        <v>4.7</v>
      </c>
      <c r="C20" s="137" t="s">
        <v>49</v>
      </c>
      <c r="D20" s="42" t="s">
        <v>50</v>
      </c>
      <c r="E20" s="23"/>
      <c r="F20" s="21"/>
      <c r="G20" s="67">
        <f t="shared" ref="G20:G22" si="3">E20*F20</f>
        <v>0</v>
      </c>
      <c r="H20" s="133" t="e">
        <f t="shared" ref="H20:I23" si="4">+F20/$K$46</f>
        <v>#DIV/0!</v>
      </c>
      <c r="I20" s="113" t="e">
        <f t="shared" si="4"/>
        <v>#DIV/0!</v>
      </c>
      <c r="J20" s="138"/>
      <c r="K20" s="72"/>
      <c r="L20" s="15"/>
    </row>
    <row r="21" spans="2:12" ht="18.75">
      <c r="B21" s="42">
        <v>4.17</v>
      </c>
      <c r="C21" s="104" t="s">
        <v>51</v>
      </c>
      <c r="D21" s="36" t="s">
        <v>50</v>
      </c>
      <c r="E21" s="21"/>
      <c r="F21" s="21"/>
      <c r="G21" s="67">
        <f t="shared" si="3"/>
        <v>0</v>
      </c>
      <c r="H21" s="133" t="e">
        <f t="shared" si="4"/>
        <v>#DIV/0!</v>
      </c>
      <c r="I21" s="113" t="e">
        <f t="shared" si="4"/>
        <v>#DIV/0!</v>
      </c>
      <c r="J21" s="105"/>
      <c r="K21" s="68"/>
      <c r="L21" s="17"/>
    </row>
    <row r="22" spans="2:12" ht="18.75">
      <c r="B22" s="42">
        <v>4.18</v>
      </c>
      <c r="C22" s="104" t="s">
        <v>52</v>
      </c>
      <c r="D22" s="36" t="s">
        <v>50</v>
      </c>
      <c r="E22" s="21"/>
      <c r="F22" s="21"/>
      <c r="G22" s="67">
        <f t="shared" si="3"/>
        <v>0</v>
      </c>
      <c r="H22" s="133" t="e">
        <f t="shared" si="4"/>
        <v>#DIV/0!</v>
      </c>
      <c r="I22" s="113" t="e">
        <f t="shared" si="4"/>
        <v>#DIV/0!</v>
      </c>
      <c r="J22" s="105"/>
      <c r="K22" s="68"/>
      <c r="L22" s="11"/>
    </row>
    <row r="23" spans="2:12" ht="21" customHeight="1" thickBot="1">
      <c r="B23" s="42">
        <v>4.2699999999999996</v>
      </c>
      <c r="C23" s="104" t="s">
        <v>53</v>
      </c>
      <c r="D23" s="36" t="s">
        <v>33</v>
      </c>
      <c r="E23" s="21"/>
      <c r="F23" s="21"/>
      <c r="G23" s="67">
        <f t="shared" ref="G23" si="5">E23*F23</f>
        <v>0</v>
      </c>
      <c r="H23" s="133" t="e">
        <f t="shared" si="4"/>
        <v>#DIV/0!</v>
      </c>
      <c r="I23" s="113" t="e">
        <f t="shared" si="4"/>
        <v>#DIV/0!</v>
      </c>
      <c r="J23" s="105"/>
      <c r="K23" s="68"/>
      <c r="L23" s="13"/>
    </row>
    <row r="24" spans="2:12" ht="19.5" thickBot="1">
      <c r="B24" s="48">
        <v>7</v>
      </c>
      <c r="C24" s="49" t="s">
        <v>54</v>
      </c>
      <c r="D24" s="50"/>
      <c r="E24" s="51"/>
      <c r="F24" s="52"/>
      <c r="G24" s="52"/>
      <c r="H24" s="117"/>
      <c r="I24" s="117"/>
      <c r="J24" s="120" t="e">
        <f>K24/K46</f>
        <v>#DIV/0!</v>
      </c>
      <c r="K24" s="98">
        <f>SUM(G25:G25)</f>
        <v>0</v>
      </c>
      <c r="L24"/>
    </row>
    <row r="25" spans="2:12" ht="21.75" thickBot="1">
      <c r="B25" s="40" t="s">
        <v>55</v>
      </c>
      <c r="C25" s="77" t="s">
        <v>56</v>
      </c>
      <c r="D25" s="45" t="s">
        <v>50</v>
      </c>
      <c r="E25" s="24"/>
      <c r="F25" s="21"/>
      <c r="G25" s="67">
        <f>E25*F25</f>
        <v>0</v>
      </c>
      <c r="H25" s="133" t="e">
        <f>+F25/$K$46</f>
        <v>#DIV/0!</v>
      </c>
      <c r="I25" s="113" t="e">
        <f>+G25/$K$46</f>
        <v>#DIV/0!</v>
      </c>
      <c r="J25" s="121"/>
      <c r="K25" s="44"/>
      <c r="L25"/>
    </row>
    <row r="26" spans="2:12" ht="19.5" thickBot="1">
      <c r="B26" s="48" t="s">
        <v>57</v>
      </c>
      <c r="C26" s="49" t="s">
        <v>58</v>
      </c>
      <c r="D26" s="50"/>
      <c r="E26" s="51"/>
      <c r="F26" s="52"/>
      <c r="G26" s="52"/>
      <c r="H26" s="117"/>
      <c r="I26" s="117"/>
      <c r="J26" s="120" t="e">
        <f>K26/K46</f>
        <v>#DIV/0!</v>
      </c>
      <c r="K26" s="87">
        <f>G27+G33</f>
        <v>0</v>
      </c>
      <c r="L26" s="15"/>
    </row>
    <row r="27" spans="2:12" ht="18.75">
      <c r="B27" s="53" t="s">
        <v>59</v>
      </c>
      <c r="C27" s="76" t="s">
        <v>60</v>
      </c>
      <c r="D27" s="80"/>
      <c r="E27" s="54"/>
      <c r="F27" s="55"/>
      <c r="G27" s="86">
        <f>G28+G30</f>
        <v>0</v>
      </c>
      <c r="H27" s="118"/>
      <c r="I27" s="118"/>
      <c r="J27" s="95"/>
      <c r="K27" s="96"/>
      <c r="L27" s="15"/>
    </row>
    <row r="28" spans="2:12" ht="18.75">
      <c r="B28" s="35" t="s">
        <v>61</v>
      </c>
      <c r="C28" s="78" t="s">
        <v>62</v>
      </c>
      <c r="D28" s="81"/>
      <c r="E28" s="57"/>
      <c r="F28" s="58"/>
      <c r="G28" s="92">
        <f>SUM(G29:G29)</f>
        <v>0</v>
      </c>
      <c r="H28" s="116"/>
      <c r="I28" s="116"/>
      <c r="J28" s="139"/>
      <c r="K28" s="69"/>
      <c r="L28" s="15"/>
    </row>
    <row r="29" spans="2:12" ht="18.75">
      <c r="B29" s="45" t="s">
        <v>63</v>
      </c>
      <c r="C29" s="140" t="s">
        <v>64</v>
      </c>
      <c r="D29" s="79" t="s">
        <v>50</v>
      </c>
      <c r="E29" s="21"/>
      <c r="F29" s="21"/>
      <c r="G29" s="67">
        <f t="shared" ref="G29" si="6">E29*F29</f>
        <v>0</v>
      </c>
      <c r="H29" s="133" t="e">
        <f>+F29/$K$46</f>
        <v>#DIV/0!</v>
      </c>
      <c r="I29" s="113" t="e">
        <f>+G29/$K$46</f>
        <v>#DIV/0!</v>
      </c>
      <c r="J29" s="106"/>
      <c r="K29" s="68"/>
      <c r="L29"/>
    </row>
    <row r="30" spans="2:12" ht="18.75">
      <c r="B30" s="35" t="s">
        <v>65</v>
      </c>
      <c r="C30" s="141" t="s">
        <v>66</v>
      </c>
      <c r="D30" s="82"/>
      <c r="E30" s="142"/>
      <c r="F30" s="139"/>
      <c r="G30" s="100">
        <f>SUM(G31:G32)</f>
        <v>0</v>
      </c>
      <c r="H30" s="143"/>
      <c r="I30" s="143"/>
      <c r="J30" s="139"/>
      <c r="K30" s="69"/>
      <c r="L30"/>
    </row>
    <row r="31" spans="2:12" ht="18.75">
      <c r="B31" s="45" t="s">
        <v>67</v>
      </c>
      <c r="C31" s="140" t="s">
        <v>68</v>
      </c>
      <c r="D31" s="47" t="s">
        <v>50</v>
      </c>
      <c r="E31" s="21"/>
      <c r="F31" s="21"/>
      <c r="G31" s="67">
        <f t="shared" ref="G31:G32" si="7">E31*F31</f>
        <v>0</v>
      </c>
      <c r="H31" s="133" t="e">
        <f>+F31/$K$46</f>
        <v>#DIV/0!</v>
      </c>
      <c r="I31" s="113" t="e">
        <f>+G31/$K$46</f>
        <v>#DIV/0!</v>
      </c>
      <c r="J31" s="64"/>
      <c r="K31" s="41"/>
      <c r="L31"/>
    </row>
    <row r="32" spans="2:12" ht="21">
      <c r="B32" s="45" t="s">
        <v>69</v>
      </c>
      <c r="C32" s="144" t="s">
        <v>70</v>
      </c>
      <c r="D32" s="47" t="s">
        <v>50</v>
      </c>
      <c r="E32" s="21"/>
      <c r="F32" s="21"/>
      <c r="G32" s="67">
        <f t="shared" si="7"/>
        <v>0</v>
      </c>
      <c r="H32" s="133" t="e">
        <f>+F32/$K$46</f>
        <v>#DIV/0!</v>
      </c>
      <c r="I32" s="113" t="e">
        <f>+G32/$K$46</f>
        <v>#DIV/0!</v>
      </c>
      <c r="J32" s="121"/>
      <c r="K32" s="44"/>
      <c r="L32"/>
    </row>
    <row r="33" spans="2:17" ht="18.75">
      <c r="B33" s="53" t="s">
        <v>71</v>
      </c>
      <c r="C33" s="76" t="s">
        <v>72</v>
      </c>
      <c r="D33" s="80"/>
      <c r="E33" s="54"/>
      <c r="F33" s="55"/>
      <c r="G33" s="86">
        <f>SUM(G34:G34)</f>
        <v>0</v>
      </c>
      <c r="H33" s="118"/>
      <c r="I33" s="118"/>
      <c r="J33" s="145"/>
      <c r="K33" s="97"/>
      <c r="L33" s="15"/>
    </row>
    <row r="34" spans="2:17" ht="19.5" thickBot="1">
      <c r="B34" s="43" t="s">
        <v>73</v>
      </c>
      <c r="C34" s="104" t="s">
        <v>74</v>
      </c>
      <c r="D34" s="47" t="s">
        <v>50</v>
      </c>
      <c r="E34" s="21"/>
      <c r="F34" s="21"/>
      <c r="G34" s="67">
        <f t="shared" ref="G34" si="8">E34*F34</f>
        <v>0</v>
      </c>
      <c r="H34" s="133" t="e">
        <f>+F34/$K$46</f>
        <v>#DIV/0!</v>
      </c>
      <c r="I34" s="113" t="e">
        <f>+G34/$K$46</f>
        <v>#DIV/0!</v>
      </c>
      <c r="J34" s="64"/>
      <c r="K34" s="41"/>
      <c r="L34"/>
    </row>
    <row r="35" spans="2:17" ht="19.5" thickBot="1">
      <c r="B35" s="48" t="s">
        <v>75</v>
      </c>
      <c r="C35" s="49" t="s">
        <v>76</v>
      </c>
      <c r="D35" s="50"/>
      <c r="E35" s="51"/>
      <c r="F35" s="52"/>
      <c r="G35" s="52"/>
      <c r="H35" s="117"/>
      <c r="I35" s="117"/>
      <c r="J35" s="120" t="e">
        <f>K35/K46</f>
        <v>#DIV/0!</v>
      </c>
      <c r="K35" s="87">
        <f>+G36</f>
        <v>0</v>
      </c>
      <c r="Q35" s="13"/>
    </row>
    <row r="36" spans="2:17" ht="18.75">
      <c r="B36" s="101" t="s">
        <v>77</v>
      </c>
      <c r="C36" s="76" t="s">
        <v>78</v>
      </c>
      <c r="D36" s="80"/>
      <c r="E36" s="54"/>
      <c r="F36" s="55"/>
      <c r="G36" s="86">
        <f>SUM(G37:G41)</f>
        <v>0</v>
      </c>
      <c r="H36" s="118"/>
      <c r="I36" s="118"/>
      <c r="J36" s="145"/>
      <c r="K36" s="97"/>
      <c r="L36" s="13"/>
      <c r="M36"/>
      <c r="Q36" s="14"/>
    </row>
    <row r="37" spans="2:17" ht="21">
      <c r="B37" s="47" t="s">
        <v>79</v>
      </c>
      <c r="C37" s="146" t="s">
        <v>80</v>
      </c>
      <c r="D37" s="47" t="s">
        <v>50</v>
      </c>
      <c r="E37" s="21"/>
      <c r="F37" s="21"/>
      <c r="G37" s="67">
        <f t="shared" ref="G37:G41" si="9">E37*F37</f>
        <v>0</v>
      </c>
      <c r="H37" s="133" t="e">
        <f t="shared" ref="H37:I41" si="10">+F37/$K$46</f>
        <v>#DIV/0!</v>
      </c>
      <c r="I37" s="113" t="e">
        <f t="shared" si="10"/>
        <v>#DIV/0!</v>
      </c>
      <c r="J37" s="147"/>
      <c r="K37" s="71"/>
      <c r="L37" s="13"/>
      <c r="M37"/>
      <c r="Q37" s="14"/>
    </row>
    <row r="38" spans="2:17" ht="21">
      <c r="B38" s="47" t="s">
        <v>81</v>
      </c>
      <c r="C38" s="146" t="s">
        <v>82</v>
      </c>
      <c r="D38" s="46" t="s">
        <v>38</v>
      </c>
      <c r="E38" s="21"/>
      <c r="F38" s="21"/>
      <c r="G38" s="67">
        <f t="shared" si="9"/>
        <v>0</v>
      </c>
      <c r="H38" s="133" t="e">
        <f t="shared" si="10"/>
        <v>#DIV/0!</v>
      </c>
      <c r="I38" s="113" t="e">
        <f t="shared" si="10"/>
        <v>#DIV/0!</v>
      </c>
      <c r="J38" s="122"/>
      <c r="K38" s="70"/>
      <c r="L38" s="13"/>
      <c r="M38"/>
      <c r="Q38" s="13"/>
    </row>
    <row r="39" spans="2:17" ht="21">
      <c r="B39" s="47" t="s">
        <v>83</v>
      </c>
      <c r="C39" s="146" t="s">
        <v>84</v>
      </c>
      <c r="D39" s="46" t="s">
        <v>38</v>
      </c>
      <c r="E39" s="21"/>
      <c r="F39" s="21"/>
      <c r="G39" s="67">
        <f t="shared" si="9"/>
        <v>0</v>
      </c>
      <c r="H39" s="133" t="e">
        <f t="shared" si="10"/>
        <v>#DIV/0!</v>
      </c>
      <c r="I39" s="113" t="e">
        <f t="shared" si="10"/>
        <v>#DIV/0!</v>
      </c>
      <c r="J39" s="122"/>
      <c r="K39" s="70"/>
      <c r="L39" s="14"/>
      <c r="M39"/>
      <c r="Q39" s="11"/>
    </row>
    <row r="40" spans="2:17" ht="21.75" thickBot="1">
      <c r="B40" s="47" t="s">
        <v>85</v>
      </c>
      <c r="C40" s="146" t="s">
        <v>86</v>
      </c>
      <c r="D40" s="47" t="s">
        <v>38</v>
      </c>
      <c r="E40" s="21"/>
      <c r="F40" s="21"/>
      <c r="G40" s="67">
        <f t="shared" si="9"/>
        <v>0</v>
      </c>
      <c r="H40" s="133" t="e">
        <f t="shared" si="10"/>
        <v>#DIV/0!</v>
      </c>
      <c r="I40" s="113" t="e">
        <f t="shared" si="10"/>
        <v>#DIV/0!</v>
      </c>
      <c r="J40" s="122"/>
      <c r="K40" s="70"/>
      <c r="L40" s="14"/>
      <c r="M40"/>
      <c r="Q40" s="11"/>
    </row>
    <row r="41" spans="2:17" ht="21.75" thickBot="1">
      <c r="B41" s="47" t="s">
        <v>87</v>
      </c>
      <c r="C41" s="146" t="s">
        <v>88</v>
      </c>
      <c r="D41" s="47" t="s">
        <v>89</v>
      </c>
      <c r="E41" s="21"/>
      <c r="F41" s="21"/>
      <c r="G41" s="67">
        <f t="shared" si="9"/>
        <v>0</v>
      </c>
      <c r="H41" s="133" t="e">
        <f t="shared" si="10"/>
        <v>#DIV/0!</v>
      </c>
      <c r="I41" s="113" t="e">
        <f t="shared" si="10"/>
        <v>#DIV/0!</v>
      </c>
      <c r="J41" s="147"/>
      <c r="K41" s="71"/>
      <c r="L41" s="13"/>
      <c r="M41"/>
      <c r="Q41" s="13"/>
    </row>
    <row r="42" spans="2:17" ht="19.5" thickBot="1">
      <c r="B42" s="48" t="s">
        <v>90</v>
      </c>
      <c r="C42" s="49" t="s">
        <v>91</v>
      </c>
      <c r="D42" s="50"/>
      <c r="E42" s="51"/>
      <c r="F42" s="52"/>
      <c r="G42" s="52"/>
      <c r="H42" s="117"/>
      <c r="I42" s="117"/>
      <c r="J42" s="120" t="e">
        <f>K42/K46</f>
        <v>#DIV/0!</v>
      </c>
      <c r="K42" s="87">
        <f>SUM(G43:G45)</f>
        <v>0</v>
      </c>
    </row>
    <row r="43" spans="2:17" ht="18.75">
      <c r="B43" s="108">
        <v>26.1</v>
      </c>
      <c r="C43" s="104" t="s">
        <v>92</v>
      </c>
      <c r="D43" s="36" t="s">
        <v>33</v>
      </c>
      <c r="E43" s="21"/>
      <c r="F43" s="21"/>
      <c r="G43" s="67">
        <f t="shared" ref="G43:G45" si="11">E43*F43</f>
        <v>0</v>
      </c>
      <c r="H43" s="133" t="e">
        <f t="shared" ref="H43:I45" si="12">+F43/$K$46</f>
        <v>#DIV/0!</v>
      </c>
      <c r="I43" s="113" t="e">
        <f t="shared" si="12"/>
        <v>#DIV/0!</v>
      </c>
      <c r="J43" s="123"/>
      <c r="K43" s="73"/>
    </row>
    <row r="44" spans="2:17" ht="18.75">
      <c r="B44" s="43">
        <v>26.2</v>
      </c>
      <c r="C44" s="104" t="s">
        <v>93</v>
      </c>
      <c r="D44" s="36" t="s">
        <v>33</v>
      </c>
      <c r="E44" s="56"/>
      <c r="F44" s="21"/>
      <c r="G44" s="67">
        <f t="shared" si="11"/>
        <v>0</v>
      </c>
      <c r="H44" s="133" t="e">
        <f t="shared" si="12"/>
        <v>#DIV/0!</v>
      </c>
      <c r="I44" s="113" t="e">
        <f t="shared" si="12"/>
        <v>#DIV/0!</v>
      </c>
      <c r="J44" s="105"/>
      <c r="K44" s="68"/>
    </row>
    <row r="45" spans="2:17" ht="19.5" thickBot="1">
      <c r="B45" s="43">
        <v>26.5</v>
      </c>
      <c r="C45" s="104" t="s">
        <v>94</v>
      </c>
      <c r="D45" s="36" t="s">
        <v>33</v>
      </c>
      <c r="E45" s="56"/>
      <c r="F45" s="21"/>
      <c r="G45" s="67">
        <f t="shared" si="11"/>
        <v>0</v>
      </c>
      <c r="H45" s="133" t="e">
        <f t="shared" si="12"/>
        <v>#DIV/0!</v>
      </c>
      <c r="I45" s="113" t="e">
        <f t="shared" si="12"/>
        <v>#DIV/0!</v>
      </c>
      <c r="J45" s="106"/>
      <c r="K45" s="68"/>
    </row>
    <row r="46" spans="2:17" ht="19.5" thickBot="1">
      <c r="B46" s="25"/>
      <c r="C46" s="22"/>
      <c r="D46" s="26"/>
      <c r="E46" s="27"/>
      <c r="F46" s="10"/>
      <c r="G46" s="10"/>
      <c r="H46" s="9"/>
      <c r="I46" s="124" t="s">
        <v>95</v>
      </c>
      <c r="J46" s="125" t="e">
        <f>SUM(J9:J45)</f>
        <v>#DIV/0!</v>
      </c>
      <c r="K46" s="109">
        <f>SUM(K9:K45)</f>
        <v>0</v>
      </c>
    </row>
    <row r="47" spans="2:17" ht="18.75">
      <c r="B47" s="6"/>
      <c r="C47" s="7"/>
      <c r="D47" s="6"/>
      <c r="E47" s="8"/>
      <c r="F47" s="10"/>
      <c r="G47" s="9"/>
      <c r="I47" s="112"/>
    </row>
    <row r="48" spans="2:17">
      <c r="C48" s="132"/>
      <c r="I48" s="13"/>
    </row>
    <row r="49" spans="5:9">
      <c r="I49" s="11"/>
    </row>
    <row r="50" spans="5:9">
      <c r="I50" s="13"/>
    </row>
    <row r="51" spans="5:9">
      <c r="I51" s="14"/>
    </row>
    <row r="52" spans="5:9">
      <c r="E52" s="4"/>
      <c r="I52" s="13"/>
    </row>
    <row r="53" spans="5:9">
      <c r="E53" s="5"/>
      <c r="I53" s="11"/>
    </row>
    <row r="54" spans="5:9">
      <c r="I54" s="13"/>
    </row>
    <row r="55" spans="5:9">
      <c r="I55" s="14"/>
    </row>
    <row r="56" spans="5:9">
      <c r="I56" s="13"/>
    </row>
    <row r="57" spans="5:9">
      <c r="I57" s="11"/>
    </row>
    <row r="58" spans="5:9">
      <c r="I58" s="13"/>
    </row>
    <row r="59" spans="5:9">
      <c r="I59" s="11"/>
    </row>
    <row r="60" spans="5:9">
      <c r="I60" s="16"/>
    </row>
    <row r="61" spans="5:9">
      <c r="I61" s="14"/>
    </row>
    <row r="62" spans="5:9">
      <c r="I62" s="16"/>
    </row>
    <row r="63" spans="5:9">
      <c r="I63" s="11"/>
    </row>
    <row r="64" spans="5:9">
      <c r="I64" s="13"/>
    </row>
    <row r="65" spans="9:9">
      <c r="I65" s="11"/>
    </row>
    <row r="66" spans="9:9">
      <c r="I66" s="13"/>
    </row>
    <row r="67" spans="9:9">
      <c r="I67" s="14"/>
    </row>
    <row r="68" spans="9:9">
      <c r="I68" s="16"/>
    </row>
    <row r="69" spans="9:9">
      <c r="I69" s="11"/>
    </row>
    <row r="70" spans="9:9">
      <c r="I70" s="13"/>
    </row>
    <row r="71" spans="9:9">
      <c r="I71" s="11"/>
    </row>
    <row r="72" spans="9:9">
      <c r="I72" s="13"/>
    </row>
    <row r="73" spans="9:9">
      <c r="I73" s="1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7 G13 G30 G33 G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035F3B9-B58E-4AB6-878F-1480FD3B1587}"/>
</file>

<file path=customXml/itemProps2.xml><?xml version="1.0" encoding="utf-8"?>
<ds:datastoreItem xmlns:ds="http://schemas.openxmlformats.org/officeDocument/2006/customXml" ds:itemID="{26E157CA-95DC-415B-9EDF-71E72F7CB697}"/>
</file>

<file path=customXml/itemProps3.xml><?xml version="1.0" encoding="utf-8"?>
<ds:datastoreItem xmlns:ds="http://schemas.openxmlformats.org/officeDocument/2006/customXml" ds:itemID="{E961AA10-FC60-44B5-9022-836633666C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ARQ. BETTINA LAGRECA</dc:creator>
  <cp:keywords/>
  <dc:description/>
  <cp:lastModifiedBy>Fernanda Rodriguez</cp:lastModifiedBy>
  <cp:revision/>
  <dcterms:created xsi:type="dcterms:W3CDTF">2014-12-08T11:34:35Z</dcterms:created>
  <dcterms:modified xsi:type="dcterms:W3CDTF">2023-08-07T14:51:36Z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